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1\財政課\入札・契約\100_入札・契約\R8入札・契約\〇R8.7.7入札\1.共有キリトリ\工事第44号　天小体育館等破風復旧工事\"/>
    </mc:Choice>
  </mc:AlternateContent>
  <xr:revisionPtr revIDLastSave="0" documentId="13_ncr:1_{2F32B3DD-EA1F-4533-B3B8-2A40CF47775A}" xr6:coauthVersionLast="47" xr6:coauthVersionMax="47" xr10:uidLastSave="{00000000-0000-0000-0000-000000000000}"/>
  <bookViews>
    <workbookView xWindow="-108" yWindow="-108" windowWidth="23256" windowHeight="12456" activeTab="1" xr2:uid="{742EC7A3-7BD6-4ADA-ABD3-CF577EC8B5D8}"/>
  </bookViews>
  <sheets>
    <sheet name="表紙" sheetId="4" r:id="rId1"/>
    <sheet name="総括表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37" i="1"/>
  <c r="G36" i="1"/>
  <c r="G35" i="1"/>
  <c r="G34" i="1"/>
  <c r="G29" i="1"/>
  <c r="G31" i="1" s="1"/>
  <c r="G4" i="1" s="1"/>
  <c r="G27" i="1"/>
  <c r="G28" i="1"/>
  <c r="G26" i="1"/>
  <c r="G25" i="1"/>
  <c r="G42" i="1" l="1"/>
  <c r="G5" i="1" s="1"/>
  <c r="G7" i="1"/>
  <c r="G15" i="1" s="1"/>
  <c r="G17" i="1" s="1"/>
  <c r="G19" i="1" s="1"/>
</calcChain>
</file>

<file path=xl/sharedStrings.xml><?xml version="1.0" encoding="utf-8"?>
<sst xmlns="http://schemas.openxmlformats.org/spreadsheetml/2006/main" count="73" uniqueCount="46">
  <si>
    <t>№</t>
    <phoneticPr fontId="1"/>
  </si>
  <si>
    <t>名称</t>
    <rPh sb="0" eb="2">
      <t>メイショウ</t>
    </rPh>
    <phoneticPr fontId="1"/>
  </si>
  <si>
    <t>摘要</t>
    <rPh sb="0" eb="2">
      <t>テキヨウ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</si>
  <si>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</si>
  <si>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</si>
  <si>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</si>
  <si>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</si>
  <si>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</si>
  <si>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式</t>
    <rPh sb="0" eb="1">
      <t>シキ</t>
    </rPh>
    <phoneticPr fontId="1"/>
  </si>
  <si>
    <t>小　計</t>
    <rPh sb="0" eb="1">
      <t>ショウ</t>
    </rPh>
    <rPh sb="2" eb="3">
      <t>ケイ</t>
    </rPh>
    <phoneticPr fontId="1"/>
  </si>
  <si>
    <t>消費税</t>
    <rPh sb="0" eb="3">
      <t>ショウヒゼイ</t>
    </rPh>
    <phoneticPr fontId="1"/>
  </si>
  <si>
    <t>％</t>
    <phoneticPr fontId="1"/>
  </si>
  <si>
    <t>直接工事費</t>
    <rPh sb="0" eb="5">
      <t>チョクセツコウジヒ</t>
    </rPh>
    <phoneticPr fontId="1"/>
  </si>
  <si>
    <t>設　計　書</t>
    <rPh sb="0" eb="1">
      <t>セツ</t>
    </rPh>
    <rPh sb="2" eb="3">
      <t>ケイ</t>
    </rPh>
    <rPh sb="4" eb="5">
      <t>ショ</t>
    </rPh>
    <phoneticPr fontId="6"/>
  </si>
  <si>
    <t>七　戸　町</t>
    <rPh sb="0" eb="1">
      <t>シチ</t>
    </rPh>
    <rPh sb="2" eb="3">
      <t>ト</t>
    </rPh>
    <rPh sb="4" eb="5">
      <t>マチ</t>
    </rPh>
    <phoneticPr fontId="1"/>
  </si>
  <si>
    <t>現場管理費</t>
    <rPh sb="0" eb="5">
      <t>ゲンバカンリヒ</t>
    </rPh>
    <phoneticPr fontId="1"/>
  </si>
  <si>
    <t>一般管理費</t>
    <rPh sb="0" eb="5">
      <t>イッパンカンリヒ</t>
    </rPh>
    <phoneticPr fontId="1"/>
  </si>
  <si>
    <t>A</t>
    <phoneticPr fontId="1"/>
  </si>
  <si>
    <t>B</t>
    <phoneticPr fontId="1"/>
  </si>
  <si>
    <t>合　計</t>
    <rPh sb="0" eb="1">
      <t>ゴウ</t>
    </rPh>
    <rPh sb="2" eb="3">
      <t>ケイ</t>
    </rPh>
    <phoneticPr fontId="1"/>
  </si>
  <si>
    <t>天間林小学校体育館等破風復旧工事</t>
    <rPh sb="0" eb="6">
      <t>テンマバヤシショウガッコウ</t>
    </rPh>
    <rPh sb="6" eb="9">
      <t>タイイクカン</t>
    </rPh>
    <rPh sb="9" eb="10">
      <t>トウ</t>
    </rPh>
    <rPh sb="10" eb="12">
      <t>ハフウ</t>
    </rPh>
    <rPh sb="12" eb="14">
      <t>フッキュウ</t>
    </rPh>
    <rPh sb="14" eb="16">
      <t>コウジ</t>
    </rPh>
    <phoneticPr fontId="1"/>
  </si>
  <si>
    <t>足場架設工事</t>
    <rPh sb="0" eb="2">
      <t>アシバ</t>
    </rPh>
    <rPh sb="2" eb="4">
      <t>カセツ</t>
    </rPh>
    <rPh sb="4" eb="6">
      <t>コウジ</t>
    </rPh>
    <phoneticPr fontId="1"/>
  </si>
  <si>
    <t>　体育館入口・渡り廊下</t>
    <rPh sb="1" eb="4">
      <t>タイイクカン</t>
    </rPh>
    <rPh sb="4" eb="5">
      <t>イ</t>
    </rPh>
    <rPh sb="5" eb="6">
      <t>グチ</t>
    </rPh>
    <rPh sb="7" eb="8">
      <t>ワタ</t>
    </rPh>
    <rPh sb="9" eb="11">
      <t>ロウカ</t>
    </rPh>
    <phoneticPr fontId="1"/>
  </si>
  <si>
    <t>　飛散防止ネット</t>
    <rPh sb="1" eb="5">
      <t>ヒサンボウシ</t>
    </rPh>
    <phoneticPr fontId="1"/>
  </si>
  <si>
    <t>クサビ式結束場</t>
    <rPh sb="3" eb="4">
      <t>シキ</t>
    </rPh>
    <rPh sb="4" eb="7">
      <t>ケッソクバ</t>
    </rPh>
    <phoneticPr fontId="1"/>
  </si>
  <si>
    <t>メッシュシート</t>
    <phoneticPr fontId="1"/>
  </si>
  <si>
    <t>㎡</t>
    <phoneticPr fontId="1"/>
  </si>
  <si>
    <t>　体育館屋根</t>
    <rPh sb="1" eb="6">
      <t>タイイクカンヤネ</t>
    </rPh>
    <phoneticPr fontId="1"/>
  </si>
  <si>
    <t>　倒壊防止工事</t>
    <rPh sb="1" eb="5">
      <t>トウカイボウシ</t>
    </rPh>
    <rPh sb="5" eb="7">
      <t>コウジ</t>
    </rPh>
    <phoneticPr fontId="1"/>
  </si>
  <si>
    <t>壁つなぎ工事</t>
    <rPh sb="0" eb="1">
      <t>カベ</t>
    </rPh>
    <rPh sb="4" eb="6">
      <t>コウジ</t>
    </rPh>
    <phoneticPr fontId="1"/>
  </si>
  <si>
    <t>箇所</t>
    <rPh sb="0" eb="2">
      <t>カショ</t>
    </rPh>
    <phoneticPr fontId="1"/>
  </si>
  <si>
    <t>計</t>
    <rPh sb="0" eb="1">
      <t>ケイ</t>
    </rPh>
    <phoneticPr fontId="1"/>
  </si>
  <si>
    <t>板金工事</t>
    <rPh sb="0" eb="4">
      <t>バンキンコウジ</t>
    </rPh>
    <phoneticPr fontId="1"/>
  </si>
  <si>
    <t>　破風</t>
    <rPh sb="1" eb="3">
      <t>ハフウ</t>
    </rPh>
    <phoneticPr fontId="1"/>
  </si>
  <si>
    <t>ｍ</t>
    <phoneticPr fontId="1"/>
  </si>
  <si>
    <t>　ステンレス</t>
    <phoneticPr fontId="1"/>
  </si>
  <si>
    <t>　ダイヤシーライト</t>
    <phoneticPr fontId="1"/>
  </si>
  <si>
    <t>本</t>
    <rPh sb="0" eb="1">
      <t>ホン</t>
    </rPh>
    <phoneticPr fontId="1"/>
  </si>
  <si>
    <t>　破風板</t>
    <rPh sb="1" eb="4">
      <t>ハフイタ</t>
    </rPh>
    <phoneticPr fontId="1"/>
  </si>
  <si>
    <t>　釘</t>
    <rPh sb="1" eb="2">
      <t>クギ</t>
    </rPh>
    <phoneticPr fontId="1"/>
  </si>
  <si>
    <t>箱</t>
    <rPh sb="0" eb="1">
      <t>ハコ</t>
    </rPh>
    <phoneticPr fontId="1"/>
  </si>
  <si>
    <t>　ビス</t>
    <phoneticPr fontId="1"/>
  </si>
  <si>
    <t>　アンカーボルト</t>
    <phoneticPr fontId="1"/>
  </si>
  <si>
    <t>共通仮設費</t>
    <rPh sb="0" eb="5">
      <t>キョウツウカセツヒ</t>
    </rPh>
    <phoneticPr fontId="1"/>
  </si>
  <si>
    <t>法定福利費含む</t>
    <rPh sb="0" eb="2">
      <t>ホウテイ</t>
    </rPh>
    <rPh sb="2" eb="5">
      <t>フクリヒ</t>
    </rPh>
    <rPh sb="5" eb="6">
      <t>フク</t>
    </rPh>
    <phoneticPr fontId="1"/>
  </si>
  <si>
    <t>　工事番号第44号　　天間林小学校体育館等破風復旧工事　</t>
    <rPh sb="1" eb="2">
      <t>コウ</t>
    </rPh>
    <rPh sb="2" eb="3">
      <t>コト</t>
    </rPh>
    <rPh sb="3" eb="5">
      <t>バンゴウ</t>
    </rPh>
    <rPh sb="5" eb="6">
      <t>ダイ</t>
    </rPh>
    <rPh sb="8" eb="9">
      <t>ゴウ</t>
    </rPh>
    <rPh sb="11" eb="17">
      <t>テンマバヤシショウガッコウ</t>
    </rPh>
    <rPh sb="17" eb="20">
      <t>タイイクカン</t>
    </rPh>
    <rPh sb="20" eb="21">
      <t>トウ</t>
    </rPh>
    <rPh sb="21" eb="23">
      <t>ハフウ</t>
    </rPh>
    <rPh sb="23" eb="25">
      <t>フッキュウ</t>
    </rPh>
    <rPh sb="25" eb="27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</si>
</sst>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.0_ "/>
    <numFmt numFmtId="178" formatCode="0.00_);[Red]\(0.00\)"/>
    <numFmt numFmtId="179" formatCode="0.0"/>
    <numFmt numFmtId="180" formatCode="0.0_);[Red]\(0.0\)"/>
    <numFmt numFmtId="181" formatCode="#,##0.0;[Red]\-#,##0.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2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u/>
      <sz val="16"/>
      <name val="ＭＳ 明朝"/>
      <family val="1"/>
      <charset val="128"/>
    </font>
    <font>
      <sz val="1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/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8" fontId="0" fillId="0" borderId="1" xfId="0" applyNumberFormat="1" applyBorder="1">
      <alignment vertical="center"/>
    </xf>
    <xf numFmtId="178" fontId="0" fillId="0" borderId="8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179" fontId="0" fillId="0" borderId="1" xfId="0" applyNumberFormat="1" applyBorder="1">
      <alignment vertical="center"/>
    </xf>
    <xf numFmtId="180" fontId="0" fillId="0" borderId="1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38" fontId="0" fillId="0" borderId="1" xfId="1" applyFont="1" applyBorder="1">
      <alignment vertical="center"/>
    </xf>
    <xf numFmtId="0" fontId="5" fillId="0" borderId="0" xfId="2" applyFont="1" applyAlignment="1">
      <alignment horizontal="left" vertical="center"/>
    </xf>
    <xf numFmtId="0" fontId="4" fillId="0" borderId="0" xfId="2"/>
    <xf numFmtId="58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10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78" fontId="0" fillId="0" borderId="14" xfId="0" applyNumberFormat="1" applyBorder="1">
      <alignment vertical="center"/>
    </xf>
    <xf numFmtId="0" fontId="0" fillId="0" borderId="14" xfId="0" applyBorder="1" applyAlignment="1">
      <alignment horizontal="center" vertical="center"/>
    </xf>
    <xf numFmtId="176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38" fontId="0" fillId="0" borderId="8" xfId="1" applyFont="1" applyBorder="1">
      <alignment vertical="center"/>
    </xf>
    <xf numFmtId="181" fontId="0" fillId="0" borderId="8" xfId="1" applyNumberFormat="1" applyFont="1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76" fontId="0" fillId="3" borderId="1" xfId="0" applyNumberFormat="1" applyFill="1" applyBorder="1" applyProtection="1">
      <alignment vertical="center"/>
      <protection locked="0"/>
    </xf>
    <xf numFmtId="176" fontId="0" fillId="3" borderId="10" xfId="0" applyNumberFormat="1" applyFill="1" applyBorder="1" applyProtection="1">
      <alignment vertical="center"/>
      <protection locked="0"/>
    </xf>
    <xf numFmtId="38" fontId="0" fillId="3" borderId="1" xfId="1" applyFont="1" applyFill="1" applyBorder="1" applyProtection="1">
      <alignment vertical="center"/>
      <protection locked="0"/>
    </xf>
    <xf numFmtId="0" fontId="0" fillId="0" borderId="17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</cellXfs>
  <cellStyles count="3">
    <cellStyle name="桁区切り" xfId="1" builtinId="6"/>
    <cellStyle name="標準" xfId="0" builtinId="0"/>
    <cellStyle name="標準_設計書表紙" xfId="2" xr:uid="{8E52DA79-A103-46E4-B8BF-18DC9A8A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43805-FA5A-4692-BE95-1943D5875B9F}">
  <dimension ref="A1:A20"/>
  <sheetViews>
    <sheetView workbookViewId="0">
      <selection activeCell="A12" sqref="A12"/>
    </sheetView>
  </sheetViews>
  <sheetFormatPr defaultRowHeight="18" x14ac:dyDescent="0.45"/>
  <cols>
    <col min="1" max="1" width="117" customWidth="1"/>
  </cols>
  <sheetData>
    <row r="1" spans="1:1" x14ac:dyDescent="0.15">
      <c r="A1" s="27"/>
    </row>
    <row r="2" spans="1:1" ht="33.75" customHeight="1" x14ac:dyDescent="0.2">
      <c r="A2" s="28"/>
    </row>
    <row r="3" spans="1:1" x14ac:dyDescent="0.15">
      <c r="A3" s="27"/>
    </row>
    <row r="4" spans="1:1" x14ac:dyDescent="0.15">
      <c r="A4" s="27"/>
    </row>
    <row r="5" spans="1:1" x14ac:dyDescent="0.45">
      <c r="A5" s="29"/>
    </row>
    <row r="6" spans="1:1" ht="45.75" customHeight="1" x14ac:dyDescent="0.45">
      <c r="A6" s="30" t="s">
        <v>13</v>
      </c>
    </row>
    <row r="7" spans="1:1" x14ac:dyDescent="0.45">
      <c r="A7" s="29"/>
    </row>
    <row r="8" spans="1:1" x14ac:dyDescent="0.45">
      <c r="A8" s="26"/>
    </row>
    <row r="9" spans="1:1" ht="39" customHeight="1" x14ac:dyDescent="0.45"/>
    <row r="10" spans="1:1" ht="19.2" x14ac:dyDescent="0.45">
      <c r="A10" s="31"/>
    </row>
    <row r="11" spans="1:1" ht="48" customHeight="1" x14ac:dyDescent="0.45">
      <c r="A11" s="32" t="s">
        <v>45</v>
      </c>
    </row>
    <row r="12" spans="1:1" x14ac:dyDescent="0.45">
      <c r="A12" s="29"/>
    </row>
    <row r="13" spans="1:1" x14ac:dyDescent="0.45">
      <c r="A13" s="33"/>
    </row>
    <row r="14" spans="1:1" x14ac:dyDescent="0.45">
      <c r="A14" s="29"/>
    </row>
    <row r="15" spans="1:1" x14ac:dyDescent="0.45">
      <c r="A15" s="34"/>
    </row>
    <row r="16" spans="1:1" x14ac:dyDescent="0.45">
      <c r="A16" s="26"/>
    </row>
    <row r="17" spans="1:1" ht="19.2" x14ac:dyDescent="0.45">
      <c r="A17" s="35" t="s">
        <v>14</v>
      </c>
    </row>
    <row r="18" spans="1:1" x14ac:dyDescent="0.45">
      <c r="A18" s="26"/>
    </row>
    <row r="19" spans="1:1" x14ac:dyDescent="0.45">
      <c r="A19" s="26"/>
    </row>
    <row r="20" spans="1:1" x14ac:dyDescent="0.45">
      <c r="A20" s="26"/>
    </row>
  </sheetData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1A08-761B-46E9-AC6E-813161DB1F9A}">
  <dimension ref="A1:H44"/>
  <sheetViews>
    <sheetView tabSelected="1" view="pageBreakPreview" zoomScaleNormal="100" zoomScaleSheetLayoutView="100" workbookViewId="0">
      <selection activeCell="G9" sqref="G9"/>
    </sheetView>
  </sheetViews>
  <sheetFormatPr defaultRowHeight="23.25" customHeight="1" x14ac:dyDescent="0.45"/>
  <cols>
    <col min="1" max="1" width="5.59765625" style="1" customWidth="1"/>
    <col min="2" max="2" width="25.59765625" customWidth="1"/>
    <col min="3" max="3" width="22.59765625" customWidth="1"/>
    <col min="4" max="4" width="10.59765625" customWidth="1"/>
    <col min="5" max="5" width="10.59765625" style="1" customWidth="1"/>
    <col min="6" max="6" width="11.59765625" customWidth="1"/>
    <col min="7" max="7" width="14.59765625" customWidth="1"/>
    <col min="8" max="8" width="18.59765625" customWidth="1"/>
  </cols>
  <sheetData>
    <row r="1" spans="1:8" s="1" customFormat="1" ht="23.25" customHeight="1" x14ac:dyDescent="0.45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8" t="s">
        <v>7</v>
      </c>
    </row>
    <row r="2" spans="1:8" ht="23.25" customHeight="1" x14ac:dyDescent="0.45">
      <c r="A2" s="56" t="s">
        <v>20</v>
      </c>
      <c r="B2" s="57"/>
      <c r="C2" s="58"/>
      <c r="D2" s="44"/>
      <c r="E2" s="45"/>
      <c r="F2" s="46"/>
      <c r="G2" s="46"/>
      <c r="H2" s="47"/>
    </row>
    <row r="3" spans="1:8" ht="23.25" customHeight="1" x14ac:dyDescent="0.45">
      <c r="A3" s="14"/>
      <c r="B3" s="39"/>
      <c r="C3" s="3"/>
      <c r="D3" s="19"/>
      <c r="E3" s="2"/>
      <c r="F3" s="10"/>
      <c r="G3" s="10"/>
      <c r="H3" s="4"/>
    </row>
    <row r="4" spans="1:8" ht="23.25" customHeight="1" x14ac:dyDescent="0.45">
      <c r="A4" s="42" t="s">
        <v>17</v>
      </c>
      <c r="B4" s="39" t="s">
        <v>21</v>
      </c>
      <c r="C4" s="3"/>
      <c r="D4" s="19">
        <v>1</v>
      </c>
      <c r="E4" s="2" t="s">
        <v>8</v>
      </c>
      <c r="F4" s="10"/>
      <c r="G4" s="10">
        <f>G31</f>
        <v>0</v>
      </c>
      <c r="H4" s="4"/>
    </row>
    <row r="5" spans="1:8" ht="23.25" customHeight="1" x14ac:dyDescent="0.45">
      <c r="A5" s="42" t="s">
        <v>18</v>
      </c>
      <c r="B5" s="39" t="s">
        <v>32</v>
      </c>
      <c r="C5" s="3"/>
      <c r="D5" s="19">
        <v>1</v>
      </c>
      <c r="E5" s="2" t="s">
        <v>8</v>
      </c>
      <c r="F5" s="10"/>
      <c r="G5" s="10">
        <f>G42</f>
        <v>0</v>
      </c>
      <c r="H5" s="4"/>
    </row>
    <row r="6" spans="1:8" ht="23.25" customHeight="1" x14ac:dyDescent="0.45">
      <c r="A6" s="14"/>
      <c r="B6" s="40"/>
      <c r="C6" s="3"/>
      <c r="D6" s="19"/>
      <c r="E6" s="2"/>
      <c r="F6" s="10"/>
      <c r="G6" s="10"/>
      <c r="H6" s="4"/>
    </row>
    <row r="7" spans="1:8" ht="23.25" customHeight="1" x14ac:dyDescent="0.45">
      <c r="A7" s="14"/>
      <c r="B7" s="39" t="s">
        <v>12</v>
      </c>
      <c r="C7" s="3"/>
      <c r="D7" s="19"/>
      <c r="E7" s="2"/>
      <c r="F7" s="10"/>
      <c r="G7" s="10">
        <f>SUM(G4:G6)</f>
        <v>0</v>
      </c>
      <c r="H7" s="4"/>
    </row>
    <row r="8" spans="1:8" ht="23.25" customHeight="1" x14ac:dyDescent="0.45">
      <c r="A8" s="43"/>
      <c r="B8" s="39"/>
      <c r="C8" s="3"/>
      <c r="D8" s="19"/>
      <c r="E8" s="2"/>
      <c r="F8" s="10"/>
      <c r="G8" s="10"/>
      <c r="H8" s="4"/>
    </row>
    <row r="9" spans="1:8" ht="23.25" customHeight="1" x14ac:dyDescent="0.45">
      <c r="A9" s="14"/>
      <c r="B9" s="39" t="s">
        <v>43</v>
      </c>
      <c r="C9" s="3"/>
      <c r="D9" s="19">
        <v>1</v>
      </c>
      <c r="E9" s="2" t="s">
        <v>8</v>
      </c>
      <c r="F9" s="10"/>
      <c r="G9" s="53"/>
      <c r="H9" s="4"/>
    </row>
    <row r="10" spans="1:8" ht="23.25" customHeight="1" x14ac:dyDescent="0.45">
      <c r="A10" s="14"/>
      <c r="B10" s="39"/>
      <c r="C10" s="3"/>
      <c r="D10" s="19"/>
      <c r="E10" s="2"/>
      <c r="F10" s="10"/>
      <c r="G10" s="10"/>
      <c r="H10" s="4"/>
    </row>
    <row r="11" spans="1:8" ht="23.25" customHeight="1" x14ac:dyDescent="0.45">
      <c r="A11" s="14"/>
      <c r="B11" s="50" t="s">
        <v>15</v>
      </c>
      <c r="C11" s="3"/>
      <c r="D11" s="19">
        <v>1</v>
      </c>
      <c r="E11" s="2" t="s">
        <v>8</v>
      </c>
      <c r="F11" s="10"/>
      <c r="G11" s="53"/>
      <c r="H11" s="4"/>
    </row>
    <row r="12" spans="1:8" ht="23.25" customHeight="1" x14ac:dyDescent="0.45">
      <c r="A12" s="14"/>
      <c r="B12" s="50"/>
      <c r="C12" s="3"/>
      <c r="D12" s="19"/>
      <c r="E12" s="2"/>
      <c r="F12" s="10"/>
      <c r="G12" s="10"/>
      <c r="H12" s="4"/>
    </row>
    <row r="13" spans="1:8" ht="23.25" customHeight="1" x14ac:dyDescent="0.45">
      <c r="A13" s="14"/>
      <c r="B13" s="50" t="s">
        <v>16</v>
      </c>
      <c r="C13" s="3" t="s">
        <v>44</v>
      </c>
      <c r="D13" s="19">
        <v>1</v>
      </c>
      <c r="E13" s="2" t="s">
        <v>8</v>
      </c>
      <c r="F13" s="10"/>
      <c r="G13" s="53"/>
      <c r="H13" s="4"/>
    </row>
    <row r="14" spans="1:8" ht="23.25" customHeight="1" x14ac:dyDescent="0.45">
      <c r="A14" s="14"/>
      <c r="B14" s="50"/>
      <c r="C14" s="3"/>
      <c r="D14" s="19"/>
      <c r="E14" s="2"/>
      <c r="F14" s="10"/>
      <c r="G14" s="10"/>
      <c r="H14" s="4"/>
    </row>
    <row r="15" spans="1:8" ht="23.25" customHeight="1" x14ac:dyDescent="0.45">
      <c r="A15" s="14"/>
      <c r="B15" s="40" t="s">
        <v>9</v>
      </c>
      <c r="C15" s="3"/>
      <c r="D15" s="19"/>
      <c r="E15" s="2"/>
      <c r="F15" s="10"/>
      <c r="G15" s="10">
        <f>SUM(G7:G13)</f>
        <v>0</v>
      </c>
      <c r="H15" s="4"/>
    </row>
    <row r="16" spans="1:8" ht="23.25" customHeight="1" x14ac:dyDescent="0.45">
      <c r="A16" s="14"/>
      <c r="B16" s="50"/>
      <c r="C16" s="3"/>
      <c r="D16" s="19"/>
      <c r="E16" s="2"/>
      <c r="F16" s="10"/>
      <c r="G16" s="10"/>
      <c r="H16" s="4"/>
    </row>
    <row r="17" spans="1:8" ht="23.25" customHeight="1" x14ac:dyDescent="0.45">
      <c r="A17" s="14"/>
      <c r="B17" s="40" t="s">
        <v>10</v>
      </c>
      <c r="C17" s="3"/>
      <c r="D17" s="19">
        <v>10</v>
      </c>
      <c r="E17" s="2" t="s">
        <v>11</v>
      </c>
      <c r="F17" s="10"/>
      <c r="G17" s="10">
        <f>G15*0.1</f>
        <v>0</v>
      </c>
      <c r="H17" s="4"/>
    </row>
    <row r="18" spans="1:8" ht="23.25" customHeight="1" x14ac:dyDescent="0.45">
      <c r="A18" s="14"/>
      <c r="B18" s="50"/>
      <c r="C18" s="3"/>
      <c r="D18" s="19"/>
      <c r="E18" s="2"/>
      <c r="F18" s="10"/>
      <c r="G18" s="10"/>
      <c r="H18" s="4"/>
    </row>
    <row r="19" spans="1:8" ht="23.25" customHeight="1" x14ac:dyDescent="0.45">
      <c r="A19" s="14"/>
      <c r="B19" s="40" t="s">
        <v>19</v>
      </c>
      <c r="C19" s="3"/>
      <c r="D19" s="19"/>
      <c r="E19" s="2"/>
      <c r="F19" s="10"/>
      <c r="G19" s="10">
        <f>G15+G17</f>
        <v>0</v>
      </c>
      <c r="H19" s="4"/>
    </row>
    <row r="20" spans="1:8" ht="23.25" customHeight="1" x14ac:dyDescent="0.45">
      <c r="A20" s="14"/>
      <c r="B20" s="40"/>
      <c r="C20" s="3"/>
      <c r="D20" s="19"/>
      <c r="E20" s="2"/>
      <c r="F20" s="10"/>
      <c r="G20" s="10"/>
      <c r="H20" s="4"/>
    </row>
    <row r="21" spans="1:8" ht="23.25" customHeight="1" x14ac:dyDescent="0.45">
      <c r="A21" s="14"/>
      <c r="B21" s="50"/>
      <c r="C21" s="3"/>
      <c r="D21" s="19"/>
      <c r="E21" s="2"/>
      <c r="F21" s="10"/>
      <c r="G21" s="10"/>
      <c r="H21" s="4"/>
    </row>
    <row r="22" spans="1:8" ht="23.25" customHeight="1" x14ac:dyDescent="0.45">
      <c r="A22" s="21"/>
      <c r="B22" s="41"/>
      <c r="C22" s="5"/>
      <c r="D22" s="20"/>
      <c r="E22" s="12"/>
      <c r="F22" s="11"/>
      <c r="G22" s="11"/>
      <c r="H22" s="6"/>
    </row>
    <row r="23" spans="1:8" ht="23.25" customHeight="1" x14ac:dyDescent="0.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9" t="s">
        <v>7</v>
      </c>
    </row>
    <row r="24" spans="1:8" ht="23.25" customHeight="1" x14ac:dyDescent="0.45">
      <c r="A24" s="14" t="s">
        <v>17</v>
      </c>
      <c r="B24" s="13" t="s">
        <v>21</v>
      </c>
      <c r="C24" s="3"/>
      <c r="D24" s="19"/>
      <c r="E24" s="2"/>
      <c r="F24" s="10"/>
      <c r="G24" s="10"/>
      <c r="H24" s="4"/>
    </row>
    <row r="25" spans="1:8" ht="23.25" customHeight="1" x14ac:dyDescent="0.45">
      <c r="A25" s="52">
        <v>1</v>
      </c>
      <c r="B25" s="3" t="s">
        <v>22</v>
      </c>
      <c r="C25" s="3" t="s">
        <v>24</v>
      </c>
      <c r="D25" s="23">
        <v>162.30000000000001</v>
      </c>
      <c r="E25" s="2" t="s">
        <v>26</v>
      </c>
      <c r="F25" s="53"/>
      <c r="G25" s="10">
        <f>D25*F25</f>
        <v>0</v>
      </c>
      <c r="H25" s="18"/>
    </row>
    <row r="26" spans="1:8" ht="23.25" customHeight="1" x14ac:dyDescent="0.45">
      <c r="A26" s="51"/>
      <c r="B26" s="3" t="s">
        <v>23</v>
      </c>
      <c r="C26" s="3" t="s">
        <v>25</v>
      </c>
      <c r="D26" s="23">
        <v>162.30000000000001</v>
      </c>
      <c r="E26" s="2" t="s">
        <v>26</v>
      </c>
      <c r="F26" s="53"/>
      <c r="G26" s="10">
        <f>D26*F26</f>
        <v>0</v>
      </c>
      <c r="H26" s="18"/>
    </row>
    <row r="27" spans="1:8" ht="23.25" customHeight="1" x14ac:dyDescent="0.45">
      <c r="A27" s="42">
        <v>2</v>
      </c>
      <c r="B27" s="15" t="s">
        <v>27</v>
      </c>
      <c r="C27" s="16" t="s">
        <v>24</v>
      </c>
      <c r="D27" s="24">
        <v>320.8</v>
      </c>
      <c r="E27" s="17" t="s">
        <v>26</v>
      </c>
      <c r="F27" s="54"/>
      <c r="G27" s="10">
        <f t="shared" ref="G27:G29" si="0">D27*F27</f>
        <v>0</v>
      </c>
      <c r="H27" s="4"/>
    </row>
    <row r="28" spans="1:8" ht="23.25" customHeight="1" x14ac:dyDescent="0.45">
      <c r="A28" s="14"/>
      <c r="B28" s="3" t="s">
        <v>23</v>
      </c>
      <c r="C28" s="3" t="s">
        <v>25</v>
      </c>
      <c r="D28" s="23">
        <v>320.8</v>
      </c>
      <c r="E28" s="2" t="s">
        <v>26</v>
      </c>
      <c r="F28" s="55"/>
      <c r="G28" s="10">
        <f t="shared" si="0"/>
        <v>0</v>
      </c>
      <c r="H28" s="4"/>
    </row>
    <row r="29" spans="1:8" ht="23.25" customHeight="1" x14ac:dyDescent="0.45">
      <c r="A29" s="14"/>
      <c r="B29" s="3" t="s">
        <v>28</v>
      </c>
      <c r="C29" s="3" t="s">
        <v>29</v>
      </c>
      <c r="D29" s="22">
        <v>12</v>
      </c>
      <c r="E29" s="2" t="s">
        <v>30</v>
      </c>
      <c r="F29" s="55"/>
      <c r="G29" s="10">
        <f t="shared" si="0"/>
        <v>0</v>
      </c>
      <c r="H29" s="4"/>
    </row>
    <row r="30" spans="1:8" ht="23.25" customHeight="1" x14ac:dyDescent="0.45">
      <c r="A30" s="14"/>
      <c r="B30" s="3"/>
      <c r="C30" s="3"/>
      <c r="D30" s="22"/>
      <c r="E30" s="2"/>
      <c r="F30" s="25"/>
      <c r="G30" s="10"/>
      <c r="H30" s="4"/>
    </row>
    <row r="31" spans="1:8" ht="23.25" customHeight="1" x14ac:dyDescent="0.45">
      <c r="A31" s="14"/>
      <c r="B31" s="2" t="s">
        <v>31</v>
      </c>
      <c r="C31" s="3"/>
      <c r="D31" s="22"/>
      <c r="E31" s="2"/>
      <c r="F31" s="25"/>
      <c r="G31" s="10">
        <f>SUM(G25:G30)</f>
        <v>0</v>
      </c>
      <c r="H31" s="4"/>
    </row>
    <row r="32" spans="1:8" ht="23.25" customHeight="1" x14ac:dyDescent="0.45">
      <c r="A32" s="14"/>
      <c r="B32" s="3"/>
      <c r="C32" s="3"/>
      <c r="D32" s="22"/>
      <c r="E32" s="2"/>
      <c r="F32" s="25"/>
      <c r="G32" s="10"/>
      <c r="H32" s="4"/>
    </row>
    <row r="33" spans="1:8" ht="23.25" customHeight="1" x14ac:dyDescent="0.45">
      <c r="A33" s="14" t="s">
        <v>18</v>
      </c>
      <c r="B33" s="3" t="s">
        <v>32</v>
      </c>
      <c r="C33" s="3"/>
      <c r="D33" s="22"/>
      <c r="E33" s="2"/>
      <c r="F33" s="25"/>
      <c r="G33" s="10"/>
      <c r="H33" s="4"/>
    </row>
    <row r="34" spans="1:8" ht="23.25" customHeight="1" x14ac:dyDescent="0.45">
      <c r="A34" s="14"/>
      <c r="B34" s="13" t="s">
        <v>33</v>
      </c>
      <c r="C34" s="3"/>
      <c r="D34" s="22">
        <v>37</v>
      </c>
      <c r="E34" s="2" t="s">
        <v>34</v>
      </c>
      <c r="F34" s="55"/>
      <c r="G34" s="10">
        <f>D34*F34</f>
        <v>0</v>
      </c>
      <c r="H34" s="4"/>
    </row>
    <row r="35" spans="1:8" ht="23.25" customHeight="1" x14ac:dyDescent="0.45">
      <c r="A35" s="14"/>
      <c r="B35" s="13" t="s">
        <v>35</v>
      </c>
      <c r="C35" s="3"/>
      <c r="D35" s="22">
        <v>37</v>
      </c>
      <c r="E35" s="2" t="s">
        <v>34</v>
      </c>
      <c r="F35" s="55"/>
      <c r="G35" s="10">
        <f t="shared" ref="G35:G40" si="1">D35*F35</f>
        <v>0</v>
      </c>
      <c r="H35" s="4"/>
    </row>
    <row r="36" spans="1:8" ht="23.25" customHeight="1" x14ac:dyDescent="0.45">
      <c r="A36" s="14"/>
      <c r="B36" s="3" t="s">
        <v>36</v>
      </c>
      <c r="C36" s="3"/>
      <c r="D36" s="22">
        <v>15</v>
      </c>
      <c r="E36" s="2" t="s">
        <v>37</v>
      </c>
      <c r="F36" s="55"/>
      <c r="G36" s="10">
        <f t="shared" si="1"/>
        <v>0</v>
      </c>
      <c r="H36" s="4"/>
    </row>
    <row r="37" spans="1:8" ht="23.25" customHeight="1" x14ac:dyDescent="0.45">
      <c r="A37" s="14"/>
      <c r="B37" s="13" t="s">
        <v>38</v>
      </c>
      <c r="C37" s="3"/>
      <c r="D37" s="22">
        <v>37</v>
      </c>
      <c r="E37" s="2" t="s">
        <v>34</v>
      </c>
      <c r="F37" s="55"/>
      <c r="G37" s="10">
        <f t="shared" si="1"/>
        <v>0</v>
      </c>
      <c r="H37" s="4"/>
    </row>
    <row r="38" spans="1:8" ht="23.25" customHeight="1" x14ac:dyDescent="0.45">
      <c r="A38" s="14"/>
      <c r="B38" s="3" t="s">
        <v>39</v>
      </c>
      <c r="C38" s="3"/>
      <c r="D38" s="22">
        <v>2</v>
      </c>
      <c r="E38" s="2" t="s">
        <v>40</v>
      </c>
      <c r="F38" s="55"/>
      <c r="G38" s="10">
        <f t="shared" si="1"/>
        <v>0</v>
      </c>
      <c r="H38" s="4"/>
    </row>
    <row r="39" spans="1:8" ht="23.25" customHeight="1" x14ac:dyDescent="0.45">
      <c r="A39" s="14"/>
      <c r="B39" s="3" t="s">
        <v>41</v>
      </c>
      <c r="C39" s="3"/>
      <c r="D39" s="22">
        <v>3</v>
      </c>
      <c r="E39" s="2" t="s">
        <v>40</v>
      </c>
      <c r="F39" s="55"/>
      <c r="G39" s="10">
        <f t="shared" si="1"/>
        <v>0</v>
      </c>
      <c r="H39" s="4"/>
    </row>
    <row r="40" spans="1:8" ht="23.25" customHeight="1" x14ac:dyDescent="0.45">
      <c r="A40" s="14"/>
      <c r="B40" s="3" t="s">
        <v>42</v>
      </c>
      <c r="C40" s="3"/>
      <c r="D40" s="22">
        <v>90</v>
      </c>
      <c r="E40" s="2" t="s">
        <v>37</v>
      </c>
      <c r="F40" s="55"/>
      <c r="G40" s="10">
        <f t="shared" si="1"/>
        <v>0</v>
      </c>
      <c r="H40" s="4"/>
    </row>
    <row r="41" spans="1:8" ht="23.25" customHeight="1" x14ac:dyDescent="0.45">
      <c r="A41" s="14"/>
      <c r="B41" s="3"/>
      <c r="C41" s="3"/>
      <c r="D41" s="22"/>
      <c r="E41" s="2"/>
      <c r="F41" s="25"/>
      <c r="G41" s="25"/>
      <c r="H41" s="4"/>
    </row>
    <row r="42" spans="1:8" ht="23.25" customHeight="1" x14ac:dyDescent="0.45">
      <c r="A42" s="14"/>
      <c r="B42" s="2" t="s">
        <v>31</v>
      </c>
      <c r="C42" s="3"/>
      <c r="D42" s="22"/>
      <c r="E42" s="2"/>
      <c r="F42" s="25"/>
      <c r="G42" s="25">
        <f>SUM(G34:G41)</f>
        <v>0</v>
      </c>
      <c r="H42" s="4"/>
    </row>
    <row r="43" spans="1:8" ht="23.25" customHeight="1" x14ac:dyDescent="0.45">
      <c r="A43" s="14"/>
      <c r="B43" s="2"/>
      <c r="C43" s="3"/>
      <c r="D43" s="22"/>
      <c r="E43" s="2"/>
      <c r="F43" s="25"/>
      <c r="G43" s="25"/>
      <c r="H43" s="4"/>
    </row>
    <row r="44" spans="1:8" ht="23.25" customHeight="1" x14ac:dyDescent="0.45">
      <c r="A44" s="21"/>
      <c r="B44" s="5"/>
      <c r="C44" s="5"/>
      <c r="D44" s="49"/>
      <c r="E44" s="12"/>
      <c r="F44" s="5"/>
      <c r="G44" s="48"/>
      <c r="H44" s="6"/>
    </row>
  </sheetData>
  <sheetProtection algorithmName="SHA-512" hashValue="dqVxzwrWTjZuL9XwJ/dt0/iobYy9Jl0guhBsNRa22sLchxIosydcXn64fSKwVq2FYDn8Q0Pi73RaA/DKFRsvPg==" saltValue="S7ycv7QTHU2gCmOsKjYr2g==" spinCount="100000" sheet="1" objects="1" scenarios="1"/>
  <mergeCells count="1">
    <mergeCell ref="A2:C2"/>
  </mergeCells>
  <phoneticPr fontId="1"/>
  <pageMargins left="0.70866141732283472" right="0.70866141732283472" top="0.74803149606299213" bottom="0.55118110236220474" header="0.31496062992125984" footer="0.31496062992125984"/>
  <pageSetup paperSize="9" scale="95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彰悟</dc:creator>
  <cp:lastModifiedBy>澤田　秀樹</cp:lastModifiedBy>
  <cp:lastPrinted>2026-06-05T04:34:27Z</cp:lastPrinted>
  <dcterms:created xsi:type="dcterms:W3CDTF">2020-01-16T01:47:58Z</dcterms:created>
  <dcterms:modified xsi:type="dcterms:W3CDTF">2026-06-09T07:39:43Z</dcterms:modified>
</cp:coreProperties>
</file>